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 i registri patisha G.Damianovo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3" i="1" l="1"/>
  <c r="E83" i="1"/>
  <c r="D83" i="1"/>
  <c r="H50" i="1"/>
  <c r="E50" i="1"/>
  <c r="D50" i="1"/>
</calcChain>
</file>

<file path=xl/sharedStrings.xml><?xml version="1.0" encoding="utf-8"?>
<sst xmlns="http://schemas.openxmlformats.org/spreadsheetml/2006/main" count="268" uniqueCount="70">
  <si>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</si>
  <si>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</si>
  <si>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</si>
  <si>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</si>
  <si>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</si>
  <si>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</si>
  <si>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ДЕШИН ЕООД</t>
  </si>
  <si>
    <t>180.201</t>
  </si>
  <si>
    <t>ОБЩИНА ГЕОРГИ ДАМЯНОВО</t>
  </si>
  <si>
    <t>Селски, горски път</t>
  </si>
  <si>
    <t>280.326</t>
  </si>
  <si>
    <t>340.455</t>
  </si>
  <si>
    <t>350.454</t>
  </si>
  <si>
    <t>350.455</t>
  </si>
  <si>
    <t>350.456</t>
  </si>
  <si>
    <t>360.372</t>
  </si>
  <si>
    <t>360.454</t>
  </si>
  <si>
    <t>370.439</t>
  </si>
  <si>
    <t>380.415</t>
  </si>
  <si>
    <t>420.200</t>
  </si>
  <si>
    <t>420.219</t>
  </si>
  <si>
    <t>420.220</t>
  </si>
  <si>
    <t>420.478</t>
  </si>
  <si>
    <t>420.479</t>
  </si>
  <si>
    <t>430.120</t>
  </si>
  <si>
    <t>430.220</t>
  </si>
  <si>
    <t>430.911</t>
  </si>
  <si>
    <t>440.220</t>
  </si>
  <si>
    <t>440.911</t>
  </si>
  <si>
    <t>470.220</t>
  </si>
  <si>
    <t>490.913</t>
  </si>
  <si>
    <t>490.914</t>
  </si>
  <si>
    <t>550.459</t>
  </si>
  <si>
    <t>550.461</t>
  </si>
  <si>
    <t>560.460</t>
  </si>
  <si>
    <t>570.463</t>
  </si>
  <si>
    <t>570.474</t>
  </si>
  <si>
    <t>580.42</t>
  </si>
  <si>
    <t>580.153</t>
  </si>
  <si>
    <t>590.53</t>
  </si>
  <si>
    <t>600.52</t>
  </si>
  <si>
    <t>610.57</t>
  </si>
  <si>
    <t>Общо за ползвателя</t>
  </si>
  <si>
    <t>ЗАРЯН МИРЧОВ КИРИЛОВ</t>
  </si>
  <si>
    <t>480.220</t>
  </si>
  <si>
    <t>480.912</t>
  </si>
  <si>
    <t>230.374</t>
  </si>
  <si>
    <t>ДИЯНА ИЛИЯНОВА МЛАДЕНОВА</t>
  </si>
  <si>
    <t>560.464</t>
  </si>
  <si>
    <t>АСЯ ТОДОРОВА АСЕНОВА</t>
  </si>
  <si>
    <t>380.417</t>
  </si>
  <si>
    <t>380.418</t>
  </si>
  <si>
    <t>390.420</t>
  </si>
  <si>
    <t>400.416</t>
  </si>
  <si>
    <t>410.398</t>
  </si>
  <si>
    <t>410.399</t>
  </si>
  <si>
    <t>ЦВЕТОМИР ЕМИЛОВ НИКОЛОВ</t>
  </si>
  <si>
    <t>ФЕРМА - Регистри</t>
  </si>
  <si>
    <t>Общинска служба "Земеделие" МОНТАНА</t>
  </si>
  <si>
    <t>Землище на КАМЕННА РИКСА ЕКАТТЕ 35871</t>
  </si>
  <si>
    <t>стопанска година 2023/2024</t>
  </si>
  <si>
    <t>Доброволно споразумение вх. № 11/9.11.2023 г. по чл.37в за орна земля</t>
  </si>
  <si>
    <t xml:space="preserve">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</si>
  <si>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</si>
  <si>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</si>
  <si>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с.Каменна Рикса, общ. Георги Дамяново, обл. Монтана – 14.00 лева на декар</t>
  </si>
  <si>
    <t>Общо за землището:</t>
  </si>
  <si>
    <t>Министерство на земеделието и храните</t>
  </si>
  <si>
    <t xml:space="preserve">ПОЛЗВАТЕЛИ по чл.37в, ал. 16 от ЗСПЗЗ - пътища </t>
  </si>
  <si>
    <t>ГЕОРГИНА ВЕНЦИСЛАВОВА ТРАЙКОВА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</si>
</sst>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21" fillId="0" borderId="0" xfId="0" applyFont="1">
      <alignment horizontal="left"/>
    </xf>
    <xf numFmtId="0" fontId="21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left" wrapText="1"/>
    </xf>
    <xf numFmtId="164" fontId="21" fillId="0" borderId="0" xfId="0" applyNumberFormat="1" applyFont="1" applyAlignment="1">
      <alignment horizontal="right" wrapText="1"/>
    </xf>
    <xf numFmtId="2" fontId="21" fillId="0" borderId="0" xfId="0" applyNumberFormat="1" applyFont="1" applyAlignment="1">
      <alignment horizontal="right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topLeftCell="A22" workbookViewId="0">
      <selection activeCell="A57" sqref="A57"/>
    </sheetView>
  </sheetViews>
  <sheetFormatPr defaultRowHeight="15" x14ac:dyDescent="0.25"/>
  <cols>
    <col min="1" max="1" width="31.625" style="3" customWidth="1"/>
    <col min="2" max="2" width="7.875" style="3" bestFit="1" customWidth="1"/>
    <col min="3" max="3" width="25.125" style="3" customWidth="1"/>
    <col min="4" max="5" width="11.625" style="3" customWidth="1"/>
    <col min="6" max="6" width="17.375" style="3" bestFit="1" customWidth="1"/>
    <col min="7" max="7" width="8.625" style="22" customWidth="1"/>
    <col min="8" max="8" width="11.625" style="3" customWidth="1"/>
    <col min="9" max="16384" width="9" style="3"/>
  </cols>
  <sheetData>
    <row r="1" spans="1:8" x14ac:dyDescent="0.25">
      <c r="A1" s="28" t="s">
        <v>67</v>
      </c>
      <c r="B1" s="28"/>
      <c r="C1" s="28"/>
      <c r="D1" s="28"/>
      <c r="E1" s="28"/>
      <c r="F1" s="28"/>
      <c r="G1" s="28"/>
      <c r="H1" s="28"/>
    </row>
    <row r="2" spans="1:8" x14ac:dyDescent="0.25">
      <c r="A2" s="23" t="s">
        <v>57</v>
      </c>
      <c r="B2" s="23"/>
      <c r="C2" s="23"/>
      <c r="D2" s="23"/>
      <c r="E2" s="23"/>
      <c r="F2" s="23"/>
      <c r="G2" s="23"/>
      <c r="H2" s="23"/>
    </row>
    <row r="3" spans="1:8" x14ac:dyDescent="0.25">
      <c r="A3" s="23" t="s">
        <v>58</v>
      </c>
      <c r="B3" s="23"/>
      <c r="C3" s="23"/>
      <c r="D3" s="23"/>
      <c r="E3" s="23"/>
      <c r="F3" s="23"/>
      <c r="G3" s="23"/>
      <c r="H3" s="23"/>
    </row>
    <row r="4" spans="1:8" x14ac:dyDescent="0.25">
      <c r="A4" s="23" t="s">
        <v>59</v>
      </c>
      <c r="B4" s="23"/>
      <c r="C4" s="23"/>
      <c r="D4" s="23"/>
      <c r="E4" s="23"/>
      <c r="F4" s="23"/>
      <c r="G4" s="23"/>
      <c r="H4" s="23"/>
    </row>
    <row r="5" spans="1:8" x14ac:dyDescent="0.25">
      <c r="A5" s="23" t="s">
        <v>60</v>
      </c>
      <c r="B5" s="23"/>
      <c r="C5" s="23"/>
      <c r="D5" s="23"/>
      <c r="E5" s="23"/>
      <c r="F5" s="23"/>
      <c r="G5" s="23"/>
      <c r="H5" s="23"/>
    </row>
    <row r="6" spans="1:8" x14ac:dyDescent="0.25">
      <c r="A6" s="23" t="s">
        <v>61</v>
      </c>
      <c r="B6" s="23"/>
      <c r="C6" s="23"/>
      <c r="D6" s="23"/>
      <c r="E6" s="23"/>
      <c r="F6" s="23"/>
      <c r="G6" s="23"/>
      <c r="H6" s="23"/>
    </row>
    <row r="7" spans="1:8" x14ac:dyDescent="0.25">
      <c r="A7" s="23" t="s">
        <v>68</v>
      </c>
      <c r="B7" s="23"/>
      <c r="C7" s="23"/>
      <c r="D7" s="23"/>
      <c r="E7" s="23"/>
      <c r="F7" s="23"/>
      <c r="G7" s="23"/>
      <c r="H7" s="23"/>
    </row>
    <row r="8" spans="1:8" ht="53.25" customHeight="1" x14ac:dyDescent="0.25">
      <c r="A8" s="25" t="s">
        <v>65</v>
      </c>
      <c r="B8" s="26"/>
      <c r="C8" s="26"/>
      <c r="D8" s="26"/>
      <c r="E8" s="26"/>
      <c r="F8" s="26"/>
      <c r="G8" s="26"/>
      <c r="H8" s="27"/>
    </row>
    <row r="9" spans="1:8" ht="15" customHeight="1" x14ac:dyDescent="0.25">
      <c r="A9" s="24" t="s">
        <v>62</v>
      </c>
      <c r="B9" s="24"/>
      <c r="C9" s="24"/>
      <c r="D9" s="24"/>
      <c r="E9" s="24"/>
      <c r="F9" s="24"/>
      <c r="G9" s="24"/>
      <c r="H9" s="24"/>
    </row>
    <row r="10" spans="1:8" ht="45" x14ac:dyDescent="0.25">
      <c r="A10" s="1" t="s">
        <v>63</v>
      </c>
      <c r="B10" s="2" t="s">
        <v>0</v>
      </c>
      <c r="C10" s="2" t="s">
        <v>1</v>
      </c>
      <c r="D10" s="1" t="s">
        <v>2</v>
      </c>
      <c r="E10" s="1" t="s">
        <v>3</v>
      </c>
      <c r="F10" s="1" t="s">
        <v>4</v>
      </c>
      <c r="G10" s="1" t="s">
        <v>5</v>
      </c>
      <c r="H10" s="1" t="s">
        <v>64</v>
      </c>
    </row>
    <row r="11" spans="1:8" x14ac:dyDescent="0.25">
      <c r="A11" s="4" t="s">
        <v>6</v>
      </c>
      <c r="B11" s="5" t="s">
        <v>7</v>
      </c>
      <c r="C11" s="6" t="s">
        <v>8</v>
      </c>
      <c r="D11" s="7">
        <v>0.54</v>
      </c>
      <c r="E11" s="7">
        <v>5.7000000000000002E-2</v>
      </c>
      <c r="F11" s="4" t="s">
        <v>9</v>
      </c>
      <c r="G11" s="19">
        <v>14</v>
      </c>
      <c r="H11" s="8">
        <v>0.8</v>
      </c>
    </row>
    <row r="12" spans="1:8" x14ac:dyDescent="0.25">
      <c r="A12" s="4" t="s">
        <v>6</v>
      </c>
      <c r="B12" s="5" t="s">
        <v>10</v>
      </c>
      <c r="C12" s="6" t="s">
        <v>8</v>
      </c>
      <c r="D12" s="7">
        <v>1.425</v>
      </c>
      <c r="E12" s="7">
        <v>4.1000000000000002E-2</v>
      </c>
      <c r="F12" s="4" t="s">
        <v>9</v>
      </c>
      <c r="G12" s="19">
        <v>14</v>
      </c>
      <c r="H12" s="8">
        <v>0.56999999999999995</v>
      </c>
    </row>
    <row r="13" spans="1:8" x14ac:dyDescent="0.25">
      <c r="A13" s="4" t="s">
        <v>6</v>
      </c>
      <c r="B13" s="5" t="s">
        <v>11</v>
      </c>
      <c r="C13" s="6" t="s">
        <v>8</v>
      </c>
      <c r="D13" s="7">
        <v>4.8239999999999998</v>
      </c>
      <c r="E13" s="7">
        <v>1.621</v>
      </c>
      <c r="F13" s="4" t="s">
        <v>9</v>
      </c>
      <c r="G13" s="19">
        <v>14</v>
      </c>
      <c r="H13" s="8">
        <v>22.69</v>
      </c>
    </row>
    <row r="14" spans="1:8" x14ac:dyDescent="0.25">
      <c r="A14" s="4" t="s">
        <v>6</v>
      </c>
      <c r="B14" s="5" t="s">
        <v>12</v>
      </c>
      <c r="C14" s="6" t="s">
        <v>8</v>
      </c>
      <c r="D14" s="7">
        <v>7.7359999999999998</v>
      </c>
      <c r="E14" s="7">
        <v>0.20300000000000001</v>
      </c>
      <c r="F14" s="4" t="s">
        <v>9</v>
      </c>
      <c r="G14" s="19">
        <v>14</v>
      </c>
      <c r="H14" s="8">
        <v>2.84</v>
      </c>
    </row>
    <row r="15" spans="1:8" x14ac:dyDescent="0.25">
      <c r="A15" s="4" t="s">
        <v>6</v>
      </c>
      <c r="B15" s="5" t="s">
        <v>12</v>
      </c>
      <c r="C15" s="6" t="s">
        <v>8</v>
      </c>
      <c r="D15" s="7">
        <v>7.7359999999999998</v>
      </c>
      <c r="E15" s="7">
        <v>3.246</v>
      </c>
      <c r="F15" s="4" t="s">
        <v>9</v>
      </c>
      <c r="G15" s="19">
        <v>14</v>
      </c>
      <c r="H15" s="8">
        <v>45.44</v>
      </c>
    </row>
    <row r="16" spans="1:8" x14ac:dyDescent="0.25">
      <c r="A16" s="4" t="s">
        <v>6</v>
      </c>
      <c r="B16" s="5" t="s">
        <v>13</v>
      </c>
      <c r="C16" s="6" t="s">
        <v>8</v>
      </c>
      <c r="D16" s="7">
        <v>3.5219999999999998</v>
      </c>
      <c r="E16" s="7">
        <v>1.611</v>
      </c>
      <c r="F16" s="4" t="s">
        <v>9</v>
      </c>
      <c r="G16" s="19">
        <v>14</v>
      </c>
      <c r="H16" s="8">
        <v>22.55</v>
      </c>
    </row>
    <row r="17" spans="1:8" x14ac:dyDescent="0.25">
      <c r="A17" s="4" t="s">
        <v>6</v>
      </c>
      <c r="B17" s="5" t="s">
        <v>14</v>
      </c>
      <c r="C17" s="6" t="s">
        <v>8</v>
      </c>
      <c r="D17" s="7">
        <v>5.68</v>
      </c>
      <c r="E17" s="7">
        <v>5.3730000000000002</v>
      </c>
      <c r="F17" s="4" t="s">
        <v>9</v>
      </c>
      <c r="G17" s="19">
        <v>14</v>
      </c>
      <c r="H17" s="8">
        <v>75.22</v>
      </c>
    </row>
    <row r="18" spans="1:8" x14ac:dyDescent="0.25">
      <c r="A18" s="4" t="s">
        <v>6</v>
      </c>
      <c r="B18" s="5" t="s">
        <v>15</v>
      </c>
      <c r="C18" s="6" t="s">
        <v>8</v>
      </c>
      <c r="D18" s="7">
        <v>7.7539999999999996</v>
      </c>
      <c r="E18" s="7">
        <v>5.81</v>
      </c>
      <c r="F18" s="4" t="s">
        <v>9</v>
      </c>
      <c r="G18" s="19">
        <v>14</v>
      </c>
      <c r="H18" s="8">
        <v>81.34</v>
      </c>
    </row>
    <row r="19" spans="1:8" x14ac:dyDescent="0.25">
      <c r="A19" s="4" t="s">
        <v>6</v>
      </c>
      <c r="B19" s="5" t="s">
        <v>16</v>
      </c>
      <c r="C19" s="6" t="s">
        <v>8</v>
      </c>
      <c r="D19" s="7">
        <v>4.5529999999999999</v>
      </c>
      <c r="E19" s="7">
        <v>3.4510000000000001</v>
      </c>
      <c r="F19" s="4" t="s">
        <v>9</v>
      </c>
      <c r="G19" s="19">
        <v>14</v>
      </c>
      <c r="H19" s="8">
        <v>48.31</v>
      </c>
    </row>
    <row r="20" spans="1:8" x14ac:dyDescent="0.25">
      <c r="A20" s="4" t="s">
        <v>6</v>
      </c>
      <c r="B20" s="5" t="s">
        <v>17</v>
      </c>
      <c r="C20" s="6" t="s">
        <v>8</v>
      </c>
      <c r="D20" s="7">
        <v>7.3959999999999999</v>
      </c>
      <c r="E20" s="7">
        <v>1.3120000000000001</v>
      </c>
      <c r="F20" s="4" t="s">
        <v>9</v>
      </c>
      <c r="G20" s="19">
        <v>14</v>
      </c>
      <c r="H20" s="8">
        <v>18.37</v>
      </c>
    </row>
    <row r="21" spans="1:8" x14ac:dyDescent="0.25">
      <c r="A21" s="4" t="s">
        <v>6</v>
      </c>
      <c r="B21" s="5" t="s">
        <v>17</v>
      </c>
      <c r="C21" s="6" t="s">
        <v>8</v>
      </c>
      <c r="D21" s="7">
        <v>7.3959999999999999</v>
      </c>
      <c r="E21" s="7">
        <v>2.6989999999999998</v>
      </c>
      <c r="F21" s="4" t="s">
        <v>9</v>
      </c>
      <c r="G21" s="19">
        <v>14</v>
      </c>
      <c r="H21" s="8">
        <v>37.79</v>
      </c>
    </row>
    <row r="22" spans="1:8" x14ac:dyDescent="0.25">
      <c r="A22" s="4" t="s">
        <v>6</v>
      </c>
      <c r="B22" s="5" t="s">
        <v>18</v>
      </c>
      <c r="C22" s="6" t="s">
        <v>8</v>
      </c>
      <c r="D22" s="7">
        <v>7.0869999999999997</v>
      </c>
      <c r="E22" s="7">
        <v>0.20699999999999999</v>
      </c>
      <c r="F22" s="4" t="s">
        <v>9</v>
      </c>
      <c r="G22" s="19">
        <v>14</v>
      </c>
      <c r="H22" s="8">
        <v>2.9</v>
      </c>
    </row>
    <row r="23" spans="1:8" x14ac:dyDescent="0.25">
      <c r="A23" s="4" t="s">
        <v>6</v>
      </c>
      <c r="B23" s="5" t="s">
        <v>19</v>
      </c>
      <c r="C23" s="6" t="s">
        <v>8</v>
      </c>
      <c r="D23" s="7">
        <v>1.31</v>
      </c>
      <c r="E23" s="7">
        <v>0.372</v>
      </c>
      <c r="F23" s="4" t="s">
        <v>9</v>
      </c>
      <c r="G23" s="19">
        <v>14</v>
      </c>
      <c r="H23" s="8">
        <v>5.21</v>
      </c>
    </row>
    <row r="24" spans="1:8" x14ac:dyDescent="0.25">
      <c r="A24" s="4" t="s">
        <v>6</v>
      </c>
      <c r="B24" s="5" t="s">
        <v>20</v>
      </c>
      <c r="C24" s="6" t="s">
        <v>8</v>
      </c>
      <c r="D24" s="7">
        <v>1.181</v>
      </c>
      <c r="E24" s="7">
        <v>0.83399999999999996</v>
      </c>
      <c r="F24" s="4" t="s">
        <v>9</v>
      </c>
      <c r="G24" s="19">
        <v>14</v>
      </c>
      <c r="H24" s="8">
        <v>11.68</v>
      </c>
    </row>
    <row r="25" spans="1:8" x14ac:dyDescent="0.25">
      <c r="A25" s="4" t="s">
        <v>6</v>
      </c>
      <c r="B25" s="5" t="s">
        <v>21</v>
      </c>
      <c r="C25" s="6" t="s">
        <v>8</v>
      </c>
      <c r="D25" s="7">
        <v>6.4829999999999997</v>
      </c>
      <c r="E25" s="7">
        <v>0.54</v>
      </c>
      <c r="F25" s="4" t="s">
        <v>9</v>
      </c>
      <c r="G25" s="19">
        <v>14</v>
      </c>
      <c r="H25" s="8">
        <v>7.56</v>
      </c>
    </row>
    <row r="26" spans="1:8" x14ac:dyDescent="0.25">
      <c r="A26" s="4" t="s">
        <v>6</v>
      </c>
      <c r="B26" s="5" t="s">
        <v>21</v>
      </c>
      <c r="C26" s="6" t="s">
        <v>8</v>
      </c>
      <c r="D26" s="7">
        <v>6.4829999999999997</v>
      </c>
      <c r="E26" s="7">
        <v>0.754</v>
      </c>
      <c r="F26" s="4" t="s">
        <v>9</v>
      </c>
      <c r="G26" s="19">
        <v>14</v>
      </c>
      <c r="H26" s="8">
        <v>10.56</v>
      </c>
    </row>
    <row r="27" spans="1:8" x14ac:dyDescent="0.25">
      <c r="A27" s="4" t="s">
        <v>6</v>
      </c>
      <c r="B27" s="5" t="s">
        <v>21</v>
      </c>
      <c r="C27" s="6" t="s">
        <v>8</v>
      </c>
      <c r="D27" s="7">
        <v>6.4829999999999997</v>
      </c>
      <c r="E27" s="7">
        <v>1.3740000000000001</v>
      </c>
      <c r="F27" s="4" t="s">
        <v>9</v>
      </c>
      <c r="G27" s="19">
        <v>14</v>
      </c>
      <c r="H27" s="8">
        <v>19.239999999999998</v>
      </c>
    </row>
    <row r="28" spans="1:8" x14ac:dyDescent="0.25">
      <c r="A28" s="4" t="s">
        <v>6</v>
      </c>
      <c r="B28" s="5" t="s">
        <v>22</v>
      </c>
      <c r="C28" s="6" t="s">
        <v>8</v>
      </c>
      <c r="D28" s="7">
        <v>1.0980000000000001</v>
      </c>
      <c r="E28" s="7">
        <v>1.0449999999999999</v>
      </c>
      <c r="F28" s="4" t="s">
        <v>9</v>
      </c>
      <c r="G28" s="19">
        <v>14</v>
      </c>
      <c r="H28" s="8">
        <v>14.63</v>
      </c>
    </row>
    <row r="29" spans="1:8" x14ac:dyDescent="0.25">
      <c r="A29" s="4" t="s">
        <v>6</v>
      </c>
      <c r="B29" s="5" t="s">
        <v>23</v>
      </c>
      <c r="C29" s="6" t="s">
        <v>8</v>
      </c>
      <c r="D29" s="7">
        <v>3.7570000000000001</v>
      </c>
      <c r="E29" s="7">
        <v>0.189</v>
      </c>
      <c r="F29" s="4" t="s">
        <v>9</v>
      </c>
      <c r="G29" s="19">
        <v>14</v>
      </c>
      <c r="H29" s="8">
        <v>2.65</v>
      </c>
    </row>
    <row r="30" spans="1:8" x14ac:dyDescent="0.25">
      <c r="A30" s="4" t="s">
        <v>6</v>
      </c>
      <c r="B30" s="5" t="s">
        <v>23</v>
      </c>
      <c r="C30" s="6" t="s">
        <v>8</v>
      </c>
      <c r="D30" s="7">
        <v>3.7570000000000001</v>
      </c>
      <c r="E30" s="7">
        <v>0.34499999999999997</v>
      </c>
      <c r="F30" s="4" t="s">
        <v>9</v>
      </c>
      <c r="G30" s="19">
        <v>14</v>
      </c>
      <c r="H30" s="8">
        <v>4.83</v>
      </c>
    </row>
    <row r="31" spans="1:8" x14ac:dyDescent="0.25">
      <c r="A31" s="4" t="s">
        <v>6</v>
      </c>
      <c r="B31" s="5" t="s">
        <v>24</v>
      </c>
      <c r="C31" s="6" t="s">
        <v>8</v>
      </c>
      <c r="D31" s="7">
        <v>0.35299999999999998</v>
      </c>
      <c r="E31" s="7">
        <v>0.33400000000000002</v>
      </c>
      <c r="F31" s="4" t="s">
        <v>9</v>
      </c>
      <c r="G31" s="19">
        <v>14</v>
      </c>
      <c r="H31" s="8">
        <v>4.68</v>
      </c>
    </row>
    <row r="32" spans="1:8" x14ac:dyDescent="0.25">
      <c r="A32" s="4" t="s">
        <v>6</v>
      </c>
      <c r="B32" s="5" t="s">
        <v>25</v>
      </c>
      <c r="C32" s="6" t="s">
        <v>8</v>
      </c>
      <c r="D32" s="7">
        <v>0.54500000000000004</v>
      </c>
      <c r="E32" s="7">
        <v>0.49199999999999999</v>
      </c>
      <c r="F32" s="4" t="s">
        <v>9</v>
      </c>
      <c r="G32" s="19">
        <v>14</v>
      </c>
      <c r="H32" s="8">
        <v>6.89</v>
      </c>
    </row>
    <row r="33" spans="1:8" x14ac:dyDescent="0.25">
      <c r="A33" s="4" t="s">
        <v>6</v>
      </c>
      <c r="B33" s="5" t="s">
        <v>26</v>
      </c>
      <c r="C33" s="6" t="s">
        <v>8</v>
      </c>
      <c r="D33" s="7">
        <v>1.0980000000000001</v>
      </c>
      <c r="E33" s="7">
        <v>0.121</v>
      </c>
      <c r="F33" s="4" t="s">
        <v>9</v>
      </c>
      <c r="G33" s="19">
        <v>14</v>
      </c>
      <c r="H33" s="8">
        <v>1.69</v>
      </c>
    </row>
    <row r="34" spans="1:8" x14ac:dyDescent="0.25">
      <c r="A34" s="4" t="s">
        <v>6</v>
      </c>
      <c r="B34" s="5" t="s">
        <v>27</v>
      </c>
      <c r="C34" s="6" t="s">
        <v>8</v>
      </c>
      <c r="D34" s="7">
        <v>6.62</v>
      </c>
      <c r="E34" s="7">
        <v>1.8580000000000001</v>
      </c>
      <c r="F34" s="4" t="s">
        <v>9</v>
      </c>
      <c r="G34" s="19">
        <v>14</v>
      </c>
      <c r="H34" s="8">
        <v>26.01</v>
      </c>
    </row>
    <row r="35" spans="1:8" x14ac:dyDescent="0.25">
      <c r="A35" s="4" t="s">
        <v>6</v>
      </c>
      <c r="B35" s="5" t="s">
        <v>28</v>
      </c>
      <c r="C35" s="6" t="s">
        <v>8</v>
      </c>
      <c r="D35" s="7">
        <v>1.3540000000000001</v>
      </c>
      <c r="E35" s="7">
        <v>0.188</v>
      </c>
      <c r="F35" s="4" t="s">
        <v>9</v>
      </c>
      <c r="G35" s="19">
        <v>14</v>
      </c>
      <c r="H35" s="8">
        <v>2.63</v>
      </c>
    </row>
    <row r="36" spans="1:8" x14ac:dyDescent="0.25">
      <c r="A36" s="4" t="s">
        <v>6</v>
      </c>
      <c r="B36" s="5" t="s">
        <v>29</v>
      </c>
      <c r="C36" s="6" t="s">
        <v>8</v>
      </c>
      <c r="D36" s="7">
        <v>2.7280000000000002</v>
      </c>
      <c r="E36" s="7">
        <v>1.4690000000000001</v>
      </c>
      <c r="F36" s="4" t="s">
        <v>9</v>
      </c>
      <c r="G36" s="19">
        <v>14</v>
      </c>
      <c r="H36" s="8">
        <v>20.57</v>
      </c>
    </row>
    <row r="37" spans="1:8" x14ac:dyDescent="0.25">
      <c r="A37" s="4" t="s">
        <v>6</v>
      </c>
      <c r="B37" s="5" t="s">
        <v>30</v>
      </c>
      <c r="C37" s="6" t="s">
        <v>8</v>
      </c>
      <c r="D37" s="7">
        <v>1.3240000000000001</v>
      </c>
      <c r="E37" s="7">
        <v>1.2190000000000001</v>
      </c>
      <c r="F37" s="4" t="s">
        <v>9</v>
      </c>
      <c r="G37" s="19">
        <v>14</v>
      </c>
      <c r="H37" s="8">
        <v>17.07</v>
      </c>
    </row>
    <row r="38" spans="1:8" x14ac:dyDescent="0.25">
      <c r="A38" s="4" t="s">
        <v>6</v>
      </c>
      <c r="B38" s="5" t="s">
        <v>31</v>
      </c>
      <c r="C38" s="6" t="s">
        <v>8</v>
      </c>
      <c r="D38" s="7">
        <v>4.8719999999999999</v>
      </c>
      <c r="E38" s="7">
        <v>0.68300000000000005</v>
      </c>
      <c r="F38" s="4" t="s">
        <v>9</v>
      </c>
      <c r="G38" s="19">
        <v>14</v>
      </c>
      <c r="H38" s="8">
        <v>9.56</v>
      </c>
    </row>
    <row r="39" spans="1:8" x14ac:dyDescent="0.25">
      <c r="A39" s="4" t="s">
        <v>6</v>
      </c>
      <c r="B39" s="5" t="s">
        <v>32</v>
      </c>
      <c r="C39" s="6" t="s">
        <v>8</v>
      </c>
      <c r="D39" s="7">
        <v>3.855</v>
      </c>
      <c r="E39" s="7">
        <v>1.84</v>
      </c>
      <c r="F39" s="4" t="s">
        <v>9</v>
      </c>
      <c r="G39" s="19">
        <v>14</v>
      </c>
      <c r="H39" s="8">
        <v>25.76</v>
      </c>
    </row>
    <row r="40" spans="1:8" x14ac:dyDescent="0.25">
      <c r="A40" s="4" t="s">
        <v>6</v>
      </c>
      <c r="B40" s="5" t="s">
        <v>33</v>
      </c>
      <c r="C40" s="6" t="s">
        <v>8</v>
      </c>
      <c r="D40" s="7">
        <v>3.5680000000000001</v>
      </c>
      <c r="E40" s="7">
        <v>0.47299999999999998</v>
      </c>
      <c r="F40" s="4" t="s">
        <v>9</v>
      </c>
      <c r="G40" s="19">
        <v>14</v>
      </c>
      <c r="H40" s="8">
        <v>6.62</v>
      </c>
    </row>
    <row r="41" spans="1:8" x14ac:dyDescent="0.25">
      <c r="A41" s="4" t="s">
        <v>6</v>
      </c>
      <c r="B41" s="5" t="s">
        <v>34</v>
      </c>
      <c r="C41" s="6" t="s">
        <v>8</v>
      </c>
      <c r="D41" s="7">
        <v>10.916</v>
      </c>
      <c r="E41" s="7">
        <v>2.0529999999999999</v>
      </c>
      <c r="F41" s="4" t="s">
        <v>9</v>
      </c>
      <c r="G41" s="19">
        <v>14</v>
      </c>
      <c r="H41" s="8">
        <v>28.74</v>
      </c>
    </row>
    <row r="42" spans="1:8" x14ac:dyDescent="0.25">
      <c r="A42" s="4" t="s">
        <v>6</v>
      </c>
      <c r="B42" s="5" t="s">
        <v>35</v>
      </c>
      <c r="C42" s="6" t="s">
        <v>8</v>
      </c>
      <c r="D42" s="7">
        <v>3.87</v>
      </c>
      <c r="E42" s="7">
        <v>2.6850000000000001</v>
      </c>
      <c r="F42" s="4" t="s">
        <v>9</v>
      </c>
      <c r="G42" s="19">
        <v>14</v>
      </c>
      <c r="H42" s="8">
        <v>37.590000000000003</v>
      </c>
    </row>
    <row r="43" spans="1:8" x14ac:dyDescent="0.25">
      <c r="A43" s="4" t="s">
        <v>6</v>
      </c>
      <c r="B43" s="5" t="s">
        <v>36</v>
      </c>
      <c r="C43" s="6" t="s">
        <v>8</v>
      </c>
      <c r="D43" s="7">
        <v>2.6930000000000001</v>
      </c>
      <c r="E43" s="7">
        <v>1.849</v>
      </c>
      <c r="F43" s="4" t="s">
        <v>9</v>
      </c>
      <c r="G43" s="19">
        <v>14</v>
      </c>
      <c r="H43" s="8">
        <v>25.89</v>
      </c>
    </row>
    <row r="44" spans="1:8" x14ac:dyDescent="0.25">
      <c r="A44" s="4" t="s">
        <v>6</v>
      </c>
      <c r="B44" s="5" t="s">
        <v>37</v>
      </c>
      <c r="C44" s="6" t="s">
        <v>8</v>
      </c>
      <c r="D44" s="7">
        <v>1.8140000000000001</v>
      </c>
      <c r="E44" s="7">
        <v>0.67300000000000004</v>
      </c>
      <c r="F44" s="4" t="s">
        <v>9</v>
      </c>
      <c r="G44" s="19">
        <v>14</v>
      </c>
      <c r="H44" s="8">
        <v>9.42</v>
      </c>
    </row>
    <row r="45" spans="1:8" x14ac:dyDescent="0.25">
      <c r="A45" s="4" t="s">
        <v>6</v>
      </c>
      <c r="B45" s="5" t="s">
        <v>38</v>
      </c>
      <c r="C45" s="6" t="s">
        <v>8</v>
      </c>
      <c r="D45" s="7">
        <v>6.2850000000000001</v>
      </c>
      <c r="E45" s="7">
        <v>3.0409999999999999</v>
      </c>
      <c r="F45" s="4" t="s">
        <v>9</v>
      </c>
      <c r="G45" s="19">
        <v>14</v>
      </c>
      <c r="H45" s="8">
        <v>42.57</v>
      </c>
    </row>
    <row r="46" spans="1:8" x14ac:dyDescent="0.25">
      <c r="A46" s="4" t="s">
        <v>6</v>
      </c>
      <c r="B46" s="5" t="s">
        <v>39</v>
      </c>
      <c r="C46" s="6" t="s">
        <v>8</v>
      </c>
      <c r="D46" s="7">
        <v>5.21</v>
      </c>
      <c r="E46" s="7">
        <v>9.7000000000000003E-2</v>
      </c>
      <c r="F46" s="4" t="s">
        <v>9</v>
      </c>
      <c r="G46" s="19">
        <v>14</v>
      </c>
      <c r="H46" s="8">
        <v>1.36</v>
      </c>
    </row>
    <row r="47" spans="1:8" x14ac:dyDescent="0.25">
      <c r="A47" s="4" t="s">
        <v>6</v>
      </c>
      <c r="B47" s="5" t="s">
        <v>39</v>
      </c>
      <c r="C47" s="6" t="s">
        <v>8</v>
      </c>
      <c r="D47" s="7">
        <v>5.21</v>
      </c>
      <c r="E47" s="7">
        <v>1.073</v>
      </c>
      <c r="F47" s="4" t="s">
        <v>9</v>
      </c>
      <c r="G47" s="19">
        <v>14</v>
      </c>
      <c r="H47" s="8">
        <v>15.02</v>
      </c>
    </row>
    <row r="48" spans="1:8" x14ac:dyDescent="0.25">
      <c r="A48" s="4" t="s">
        <v>6</v>
      </c>
      <c r="B48" s="5" t="s">
        <v>40</v>
      </c>
      <c r="C48" s="6" t="s">
        <v>8</v>
      </c>
      <c r="D48" s="7">
        <v>7.4</v>
      </c>
      <c r="E48" s="7">
        <v>2.9119999999999999</v>
      </c>
      <c r="F48" s="4" t="s">
        <v>9</v>
      </c>
      <c r="G48" s="19">
        <v>14</v>
      </c>
      <c r="H48" s="8">
        <v>40.770000000000003</v>
      </c>
    </row>
    <row r="49" spans="1:8" x14ac:dyDescent="0.25">
      <c r="A49" s="4" t="s">
        <v>6</v>
      </c>
      <c r="B49" s="5" t="s">
        <v>41</v>
      </c>
      <c r="C49" s="6" t="s">
        <v>8</v>
      </c>
      <c r="D49" s="7">
        <v>3.6360000000000001</v>
      </c>
      <c r="E49" s="7">
        <v>2.1520000000000001</v>
      </c>
      <c r="F49" s="4" t="s">
        <v>9</v>
      </c>
      <c r="G49" s="19">
        <v>14</v>
      </c>
      <c r="H49" s="8">
        <v>30.13</v>
      </c>
    </row>
    <row r="50" spans="1:8" x14ac:dyDescent="0.25">
      <c r="A50" s="15" t="s">
        <v>42</v>
      </c>
      <c r="B50" s="1"/>
      <c r="C50" s="16"/>
      <c r="D50" s="17">
        <f>SUM(D11:D49)</f>
        <v>169.55200000000005</v>
      </c>
      <c r="E50" s="17">
        <f>SUM(E11:E49)</f>
        <v>56.295999999999999</v>
      </c>
      <c r="F50" s="15"/>
      <c r="G50" s="20"/>
      <c r="H50" s="18">
        <f>SUM(H11:H49)</f>
        <v>788.14999999999986</v>
      </c>
    </row>
    <row r="51" spans="1:8" x14ac:dyDescent="0.25">
      <c r="A51" s="4"/>
      <c r="B51" s="9"/>
      <c r="C51" s="10"/>
      <c r="D51" s="7"/>
      <c r="E51" s="7"/>
      <c r="F51" s="4"/>
      <c r="G51" s="19"/>
      <c r="H51" s="8"/>
    </row>
    <row r="52" spans="1:8" x14ac:dyDescent="0.25">
      <c r="A52" s="4" t="s">
        <v>43</v>
      </c>
      <c r="B52" s="5" t="s">
        <v>29</v>
      </c>
      <c r="C52" s="6" t="s">
        <v>8</v>
      </c>
      <c r="D52" s="7">
        <v>2.7280000000000002</v>
      </c>
      <c r="E52" s="7">
        <v>0.17199999999999999</v>
      </c>
      <c r="F52" s="4" t="s">
        <v>9</v>
      </c>
      <c r="G52" s="19">
        <v>14</v>
      </c>
      <c r="H52" s="8">
        <v>2.41</v>
      </c>
    </row>
    <row r="53" spans="1:8" x14ac:dyDescent="0.25">
      <c r="A53" s="4" t="s">
        <v>43</v>
      </c>
      <c r="B53" s="5" t="s">
        <v>44</v>
      </c>
      <c r="C53" s="6" t="s">
        <v>8</v>
      </c>
      <c r="D53" s="7">
        <v>1.4470000000000001</v>
      </c>
      <c r="E53" s="7">
        <v>0.63700000000000001</v>
      </c>
      <c r="F53" s="4" t="s">
        <v>9</v>
      </c>
      <c r="G53" s="19">
        <v>14</v>
      </c>
      <c r="H53" s="8">
        <v>8.92</v>
      </c>
    </row>
    <row r="54" spans="1:8" x14ac:dyDescent="0.25">
      <c r="A54" s="4" t="s">
        <v>43</v>
      </c>
      <c r="B54" s="5" t="s">
        <v>45</v>
      </c>
      <c r="C54" s="6" t="s">
        <v>8</v>
      </c>
      <c r="D54" s="7">
        <v>1.02</v>
      </c>
      <c r="E54" s="7">
        <v>0.124</v>
      </c>
      <c r="F54" s="4" t="s">
        <v>9</v>
      </c>
      <c r="G54" s="19">
        <v>14</v>
      </c>
      <c r="H54" s="8">
        <v>1.74</v>
      </c>
    </row>
    <row r="55" spans="1:8" x14ac:dyDescent="0.25">
      <c r="A55" s="15" t="s">
        <v>42</v>
      </c>
      <c r="B55" s="1"/>
      <c r="C55" s="16"/>
      <c r="D55" s="17">
        <v>5.1950000000000003</v>
      </c>
      <c r="E55" s="17">
        <v>0.93300000000000005</v>
      </c>
      <c r="F55" s="15"/>
      <c r="G55" s="20"/>
      <c r="H55" s="18">
        <v>13.07</v>
      </c>
    </row>
    <row r="56" spans="1:8" x14ac:dyDescent="0.25">
      <c r="A56" s="4"/>
      <c r="B56" s="9"/>
      <c r="C56" s="10"/>
      <c r="D56" s="7"/>
      <c r="E56" s="7"/>
      <c r="F56" s="4"/>
      <c r="G56" s="19"/>
      <c r="H56" s="8"/>
    </row>
    <row r="57" spans="1:8" x14ac:dyDescent="0.25">
      <c r="A57" s="29" t="s">
        <v>69</v>
      </c>
      <c r="B57" s="5" t="s">
        <v>46</v>
      </c>
      <c r="C57" s="6" t="s">
        <v>8</v>
      </c>
      <c r="D57" s="7">
        <v>3.472</v>
      </c>
      <c r="E57" s="7">
        <v>0.4</v>
      </c>
      <c r="F57" s="4" t="s">
        <v>9</v>
      </c>
      <c r="G57" s="19">
        <v>14</v>
      </c>
      <c r="H57" s="8">
        <v>5.6</v>
      </c>
    </row>
    <row r="58" spans="1:8" x14ac:dyDescent="0.25">
      <c r="A58" s="15" t="s">
        <v>42</v>
      </c>
      <c r="B58" s="1"/>
      <c r="C58" s="16"/>
      <c r="D58" s="17">
        <v>3.472</v>
      </c>
      <c r="E58" s="17">
        <v>0.4</v>
      </c>
      <c r="F58" s="15"/>
      <c r="G58" s="20"/>
      <c r="H58" s="18">
        <v>5.6</v>
      </c>
    </row>
    <row r="59" spans="1:8" x14ac:dyDescent="0.25">
      <c r="A59" s="4"/>
      <c r="B59" s="9"/>
      <c r="C59" s="10"/>
      <c r="D59" s="7"/>
      <c r="E59" s="7"/>
      <c r="F59" s="4"/>
      <c r="G59" s="19"/>
      <c r="H59" s="8"/>
    </row>
    <row r="60" spans="1:8" x14ac:dyDescent="0.25">
      <c r="A60" s="4" t="s">
        <v>47</v>
      </c>
      <c r="B60" s="5" t="s">
        <v>46</v>
      </c>
      <c r="C60" s="6" t="s">
        <v>8</v>
      </c>
      <c r="D60" s="7">
        <v>3.472</v>
      </c>
      <c r="E60" s="7">
        <v>6.3E-2</v>
      </c>
      <c r="F60" s="4" t="s">
        <v>9</v>
      </c>
      <c r="G60" s="19">
        <v>14</v>
      </c>
      <c r="H60" s="8">
        <v>0.88</v>
      </c>
    </row>
    <row r="61" spans="1:8" x14ac:dyDescent="0.25">
      <c r="A61" s="4" t="s">
        <v>47</v>
      </c>
      <c r="B61" s="5" t="s">
        <v>18</v>
      </c>
      <c r="C61" s="6" t="s">
        <v>8</v>
      </c>
      <c r="D61" s="7">
        <v>7.0869999999999997</v>
      </c>
      <c r="E61" s="7">
        <v>5.1999999999999998E-2</v>
      </c>
      <c r="F61" s="4" t="s">
        <v>9</v>
      </c>
      <c r="G61" s="19">
        <v>14</v>
      </c>
      <c r="H61" s="8">
        <v>0.73</v>
      </c>
    </row>
    <row r="62" spans="1:8" x14ac:dyDescent="0.25">
      <c r="A62" s="4" t="s">
        <v>47</v>
      </c>
      <c r="B62" s="5" t="s">
        <v>18</v>
      </c>
      <c r="C62" s="6" t="s">
        <v>8</v>
      </c>
      <c r="D62" s="7">
        <v>7.0869999999999997</v>
      </c>
      <c r="E62" s="7">
        <v>1.4219999999999999</v>
      </c>
      <c r="F62" s="4" t="s">
        <v>9</v>
      </c>
      <c r="G62" s="19">
        <v>14</v>
      </c>
      <c r="H62" s="8">
        <v>19.91</v>
      </c>
    </row>
    <row r="63" spans="1:8" x14ac:dyDescent="0.25">
      <c r="A63" s="4" t="s">
        <v>47</v>
      </c>
      <c r="B63" s="5" t="s">
        <v>34</v>
      </c>
      <c r="C63" s="6" t="s">
        <v>8</v>
      </c>
      <c r="D63" s="7">
        <v>10.916</v>
      </c>
      <c r="E63" s="7">
        <v>0.47099999999999997</v>
      </c>
      <c r="F63" s="4" t="s">
        <v>9</v>
      </c>
      <c r="G63" s="19">
        <v>14</v>
      </c>
      <c r="H63" s="8">
        <v>6.59</v>
      </c>
    </row>
    <row r="64" spans="1:8" x14ac:dyDescent="0.25">
      <c r="A64" s="4" t="s">
        <v>47</v>
      </c>
      <c r="B64" s="5" t="s">
        <v>34</v>
      </c>
      <c r="C64" s="6" t="s">
        <v>8</v>
      </c>
      <c r="D64" s="7">
        <v>10.916</v>
      </c>
      <c r="E64" s="7">
        <v>0.90700000000000003</v>
      </c>
      <c r="F64" s="4" t="s">
        <v>9</v>
      </c>
      <c r="G64" s="19">
        <v>14</v>
      </c>
      <c r="H64" s="8">
        <v>12.7</v>
      </c>
    </row>
    <row r="65" spans="1:8" x14ac:dyDescent="0.25">
      <c r="A65" s="4" t="s">
        <v>47</v>
      </c>
      <c r="B65" s="5" t="s">
        <v>48</v>
      </c>
      <c r="C65" s="6" t="s">
        <v>8</v>
      </c>
      <c r="D65" s="7">
        <v>3.1269999999999998</v>
      </c>
      <c r="E65" s="7">
        <v>3.5000000000000003E-2</v>
      </c>
      <c r="F65" s="4" t="s">
        <v>9</v>
      </c>
      <c r="G65" s="19">
        <v>14</v>
      </c>
      <c r="H65" s="8">
        <v>0.49</v>
      </c>
    </row>
    <row r="66" spans="1:8" x14ac:dyDescent="0.25">
      <c r="A66" s="4" t="s">
        <v>47</v>
      </c>
      <c r="B66" s="5" t="s">
        <v>48</v>
      </c>
      <c r="C66" s="6" t="s">
        <v>8</v>
      </c>
      <c r="D66" s="7">
        <v>3.1269999999999998</v>
      </c>
      <c r="E66" s="7">
        <v>0.10100000000000001</v>
      </c>
      <c r="F66" s="4" t="s">
        <v>9</v>
      </c>
      <c r="G66" s="19">
        <v>14</v>
      </c>
      <c r="H66" s="8">
        <v>1.41</v>
      </c>
    </row>
    <row r="67" spans="1:8" x14ac:dyDescent="0.25">
      <c r="A67" s="15" t="s">
        <v>42</v>
      </c>
      <c r="B67" s="1"/>
      <c r="C67" s="16"/>
      <c r="D67" s="17">
        <v>45.731999999999999</v>
      </c>
      <c r="E67" s="17">
        <v>3.0510000000000002</v>
      </c>
      <c r="F67" s="15"/>
      <c r="G67" s="20"/>
      <c r="H67" s="18">
        <v>42.71</v>
      </c>
    </row>
    <row r="68" spans="1:8" x14ac:dyDescent="0.25">
      <c r="A68" s="4"/>
      <c r="B68" s="9"/>
      <c r="C68" s="10"/>
      <c r="D68" s="7"/>
      <c r="E68" s="7"/>
      <c r="F68" s="4"/>
      <c r="G68" s="19"/>
      <c r="H68" s="8"/>
    </row>
    <row r="69" spans="1:8" x14ac:dyDescent="0.25">
      <c r="A69" s="4" t="s">
        <v>49</v>
      </c>
      <c r="B69" s="5" t="s">
        <v>11</v>
      </c>
      <c r="C69" s="6" t="s">
        <v>8</v>
      </c>
      <c r="D69" s="7">
        <v>4.8239999999999998</v>
      </c>
      <c r="E69" s="7">
        <v>0.69699999999999995</v>
      </c>
      <c r="F69" s="4" t="s">
        <v>9</v>
      </c>
      <c r="G69" s="19">
        <v>14</v>
      </c>
      <c r="H69" s="8">
        <v>9.76</v>
      </c>
    </row>
    <row r="70" spans="1:8" x14ac:dyDescent="0.25">
      <c r="A70" s="4" t="s">
        <v>49</v>
      </c>
      <c r="B70" s="5" t="s">
        <v>17</v>
      </c>
      <c r="C70" s="6" t="s">
        <v>8</v>
      </c>
      <c r="D70" s="7">
        <v>7.3959999999999999</v>
      </c>
      <c r="E70" s="7">
        <v>2.5999999999999999E-2</v>
      </c>
      <c r="F70" s="4" t="s">
        <v>9</v>
      </c>
      <c r="G70" s="19">
        <v>14</v>
      </c>
      <c r="H70" s="8">
        <v>0.36</v>
      </c>
    </row>
    <row r="71" spans="1:8" x14ac:dyDescent="0.25">
      <c r="A71" s="4" t="s">
        <v>49</v>
      </c>
      <c r="B71" s="5" t="s">
        <v>18</v>
      </c>
      <c r="C71" s="6" t="s">
        <v>8</v>
      </c>
      <c r="D71" s="7">
        <v>7.0869999999999997</v>
      </c>
      <c r="E71" s="7">
        <v>2.9830000000000001</v>
      </c>
      <c r="F71" s="4" t="s">
        <v>9</v>
      </c>
      <c r="G71" s="19">
        <v>14</v>
      </c>
      <c r="H71" s="8">
        <v>41.76</v>
      </c>
    </row>
    <row r="72" spans="1:8" x14ac:dyDescent="0.25">
      <c r="A72" s="4" t="s">
        <v>49</v>
      </c>
      <c r="B72" s="5" t="s">
        <v>50</v>
      </c>
      <c r="C72" s="6" t="s">
        <v>8</v>
      </c>
      <c r="D72" s="7">
        <v>2.774</v>
      </c>
      <c r="E72" s="7">
        <v>1.4510000000000001</v>
      </c>
      <c r="F72" s="4" t="s">
        <v>9</v>
      </c>
      <c r="G72" s="19">
        <v>14</v>
      </c>
      <c r="H72" s="8">
        <v>20.309999999999999</v>
      </c>
    </row>
    <row r="73" spans="1:8" x14ac:dyDescent="0.25">
      <c r="A73" s="4" t="s">
        <v>49</v>
      </c>
      <c r="B73" s="5" t="s">
        <v>51</v>
      </c>
      <c r="C73" s="6" t="s">
        <v>8</v>
      </c>
      <c r="D73" s="7">
        <v>3.5019999999999998</v>
      </c>
      <c r="E73" s="7">
        <v>3.2000000000000001E-2</v>
      </c>
      <c r="F73" s="4" t="s">
        <v>9</v>
      </c>
      <c r="G73" s="19">
        <v>14</v>
      </c>
      <c r="H73" s="8">
        <v>0.45</v>
      </c>
    </row>
    <row r="74" spans="1:8" x14ac:dyDescent="0.25">
      <c r="A74" s="4" t="s">
        <v>49</v>
      </c>
      <c r="B74" s="5" t="s">
        <v>52</v>
      </c>
      <c r="C74" s="6" t="s">
        <v>8</v>
      </c>
      <c r="D74" s="7">
        <v>2.589</v>
      </c>
      <c r="E74" s="7">
        <v>1.819</v>
      </c>
      <c r="F74" s="4" t="s">
        <v>9</v>
      </c>
      <c r="G74" s="19">
        <v>14</v>
      </c>
      <c r="H74" s="8">
        <v>25.47</v>
      </c>
    </row>
    <row r="75" spans="1:8" x14ac:dyDescent="0.25">
      <c r="A75" s="4" t="s">
        <v>49</v>
      </c>
      <c r="B75" s="5" t="s">
        <v>53</v>
      </c>
      <c r="C75" s="6" t="s">
        <v>8</v>
      </c>
      <c r="D75" s="7">
        <v>2.0819999999999999</v>
      </c>
      <c r="E75" s="7">
        <v>0.83</v>
      </c>
      <c r="F75" s="4" t="s">
        <v>9</v>
      </c>
      <c r="G75" s="19">
        <v>14</v>
      </c>
      <c r="H75" s="8">
        <v>11.62</v>
      </c>
    </row>
    <row r="76" spans="1:8" x14ac:dyDescent="0.25">
      <c r="A76" s="4" t="s">
        <v>49</v>
      </c>
      <c r="B76" s="5" t="s">
        <v>54</v>
      </c>
      <c r="C76" s="6" t="s">
        <v>8</v>
      </c>
      <c r="D76" s="7">
        <v>3.5139999999999998</v>
      </c>
      <c r="E76" s="7">
        <v>0.89200000000000002</v>
      </c>
      <c r="F76" s="4" t="s">
        <v>9</v>
      </c>
      <c r="G76" s="19">
        <v>14</v>
      </c>
      <c r="H76" s="8">
        <v>12.49</v>
      </c>
    </row>
    <row r="77" spans="1:8" x14ac:dyDescent="0.25">
      <c r="A77" s="4" t="s">
        <v>49</v>
      </c>
      <c r="B77" s="5" t="s">
        <v>55</v>
      </c>
      <c r="C77" s="6" t="s">
        <v>8</v>
      </c>
      <c r="D77" s="7">
        <v>4.4349999999999996</v>
      </c>
      <c r="E77" s="7">
        <v>0.46</v>
      </c>
      <c r="F77" s="4" t="s">
        <v>9</v>
      </c>
      <c r="G77" s="19">
        <v>14</v>
      </c>
      <c r="H77" s="8">
        <v>6.44</v>
      </c>
    </row>
    <row r="78" spans="1:8" x14ac:dyDescent="0.25">
      <c r="A78" s="4" t="s">
        <v>49</v>
      </c>
      <c r="B78" s="5" t="s">
        <v>39</v>
      </c>
      <c r="C78" s="6" t="s">
        <v>8</v>
      </c>
      <c r="D78" s="7">
        <v>5.21</v>
      </c>
      <c r="E78" s="7">
        <v>0.84399999999999997</v>
      </c>
      <c r="F78" s="4" t="s">
        <v>9</v>
      </c>
      <c r="G78" s="19">
        <v>14</v>
      </c>
      <c r="H78" s="8">
        <v>11.82</v>
      </c>
    </row>
    <row r="79" spans="1:8" x14ac:dyDescent="0.25">
      <c r="A79" s="15" t="s">
        <v>42</v>
      </c>
      <c r="B79" s="1"/>
      <c r="C79" s="16"/>
      <c r="D79" s="17">
        <v>43.412999999999997</v>
      </c>
      <c r="E79" s="17">
        <v>10.034000000000001</v>
      </c>
      <c r="F79" s="15"/>
      <c r="G79" s="20"/>
      <c r="H79" s="18">
        <v>140.47999999999999</v>
      </c>
    </row>
    <row r="80" spans="1:8" x14ac:dyDescent="0.25">
      <c r="A80" s="4"/>
      <c r="B80" s="9"/>
      <c r="C80" s="10"/>
      <c r="D80" s="7"/>
      <c r="E80" s="7"/>
      <c r="F80" s="4"/>
      <c r="G80" s="19"/>
      <c r="H80" s="8"/>
    </row>
    <row r="81" spans="1:8" x14ac:dyDescent="0.25">
      <c r="A81" s="4" t="s">
        <v>56</v>
      </c>
      <c r="B81" s="5" t="s">
        <v>34</v>
      </c>
      <c r="C81" s="6" t="s">
        <v>8</v>
      </c>
      <c r="D81" s="7">
        <v>10.916</v>
      </c>
      <c r="E81" s="7">
        <v>1.0089999999999999</v>
      </c>
      <c r="F81" s="4" t="s">
        <v>9</v>
      </c>
      <c r="G81" s="19">
        <v>14</v>
      </c>
      <c r="H81" s="8">
        <v>14.13</v>
      </c>
    </row>
    <row r="82" spans="1:8" x14ac:dyDescent="0.25">
      <c r="A82" s="15" t="s">
        <v>42</v>
      </c>
      <c r="B82" s="1"/>
      <c r="C82" s="16"/>
      <c r="D82" s="17">
        <v>10.916</v>
      </c>
      <c r="E82" s="17">
        <v>1.0089999999999999</v>
      </c>
      <c r="F82" s="15"/>
      <c r="G82" s="20"/>
      <c r="H82" s="18">
        <v>14.13</v>
      </c>
    </row>
    <row r="83" spans="1:8" x14ac:dyDescent="0.25">
      <c r="A83" s="15" t="s">
        <v>66</v>
      </c>
      <c r="B83" s="1"/>
      <c r="C83" s="16"/>
      <c r="D83" s="18">
        <f>D82+D79+D67+D58+D55+D50</f>
        <v>278.28000000000003</v>
      </c>
      <c r="E83" s="18">
        <f>E82+E79+E67+E58+E55+E50</f>
        <v>71.722999999999999</v>
      </c>
      <c r="F83" s="15"/>
      <c r="G83" s="20"/>
      <c r="H83" s="18">
        <f>H82+H79+H67+H58+H55+H50</f>
        <v>1004.1399999999999</v>
      </c>
    </row>
    <row r="84" spans="1:8" x14ac:dyDescent="0.25">
      <c r="B84" s="11"/>
      <c r="C84" s="12"/>
      <c r="D84" s="13"/>
      <c r="E84" s="13"/>
      <c r="G84" s="21"/>
      <c r="H84" s="14"/>
    </row>
  </sheetData>
  <mergeCells count="9">
    <mergeCell ref="A7:H7"/>
    <mergeCell ref="A9:H9"/>
    <mergeCell ref="A8:H8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scale="9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PCPETYA-ODZ</cp:lastModifiedBy>
  <cp:lastPrinted>2023-11-14T11:23:03Z</cp:lastPrinted>
  <dcterms:created xsi:type="dcterms:W3CDTF">2023-11-14T09:32:37Z</dcterms:created>
  <dcterms:modified xsi:type="dcterms:W3CDTF">2024-01-08T14:55:15Z</dcterms:modified>
</cp:coreProperties>
</file>